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9월\109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7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단가">제1작업!$F$5:$F$12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" l="1"/>
  <c r="H10" i="3"/>
  <c r="H6" i="3"/>
  <c r="H17" i="3" s="1"/>
  <c r="C16" i="3"/>
  <c r="C11" i="3"/>
  <c r="C7" i="3"/>
  <c r="C18" i="3" l="1"/>
  <c r="H11" i="2"/>
  <c r="J14" i="1"/>
  <c r="E14" i="1"/>
  <c r="E13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  <c r="J13" i="1"/>
</calcChain>
</file>

<file path=xl/sharedStrings.xml><?xml version="1.0" encoding="utf-8"?>
<sst xmlns="http://schemas.openxmlformats.org/spreadsheetml/2006/main" count="150" uniqueCount="53">
  <si>
    <t>전체 개수</t>
  </si>
  <si>
    <t>전체 평균</t>
  </si>
  <si>
    <t>순위</t>
  </si>
  <si>
    <t>분류</t>
  </si>
  <si>
    <t>단가</t>
  </si>
  <si>
    <t>비고</t>
  </si>
  <si>
    <t>채소 음료</t>
  </si>
  <si>
    <t>뿌리채소</t>
  </si>
  <si>
    <t>과일 음료</t>
  </si>
  <si>
    <t>크랜베리</t>
  </si>
  <si>
    <t>케일 샐러리</t>
  </si>
  <si>
    <t>아기 음료</t>
  </si>
  <si>
    <t>유기농 당근</t>
  </si>
  <si>
    <t>최저 단가</t>
  </si>
  <si>
    <t>용기</t>
    <phoneticPr fontId="2" type="noConversion"/>
  </si>
  <si>
    <t>페트병</t>
    <phoneticPr fontId="2" type="noConversion"/>
  </si>
  <si>
    <t>캔</t>
    <phoneticPr fontId="2" type="noConversion"/>
  </si>
  <si>
    <t>유리병</t>
    <phoneticPr fontId="2" type="noConversion"/>
  </si>
  <si>
    <t>상품코드</t>
    <phoneticPr fontId="2" type="noConversion"/>
  </si>
  <si>
    <t>상품명</t>
    <phoneticPr fontId="2" type="noConversion"/>
  </si>
  <si>
    <t>7월
판매수량</t>
    <phoneticPr fontId="2" type="noConversion"/>
  </si>
  <si>
    <t>8월
판매수량</t>
    <phoneticPr fontId="2" type="noConversion"/>
  </si>
  <si>
    <t>페트병 음료의 개수</t>
    <phoneticPr fontId="2" type="noConversion"/>
  </si>
  <si>
    <t>아기 음료의 8월 판매수량 합계</t>
    <phoneticPr fontId="2" type="noConversion"/>
  </si>
  <si>
    <t>보리보리</t>
    <phoneticPr fontId="2" type="noConversion"/>
  </si>
  <si>
    <t>소곤소곤</t>
    <phoneticPr fontId="2" type="noConversion"/>
  </si>
  <si>
    <t>핑크에이드</t>
    <phoneticPr fontId="2" type="noConversion"/>
  </si>
  <si>
    <t>오렌지자몽</t>
    <phoneticPr fontId="2" type="noConversion"/>
  </si>
  <si>
    <t>페트병의 7월 판매수량 평균</t>
    <phoneticPr fontId="2" type="noConversion"/>
  </si>
  <si>
    <t>M125</t>
  </si>
  <si>
    <t>M125</t>
    <phoneticPr fontId="2" type="noConversion"/>
  </si>
  <si>
    <t>B212</t>
  </si>
  <si>
    <t>B212</t>
    <phoneticPr fontId="2" type="noConversion"/>
  </si>
  <si>
    <t>B711</t>
  </si>
  <si>
    <t>B711</t>
    <phoneticPr fontId="2" type="noConversion"/>
  </si>
  <si>
    <t>M124</t>
  </si>
  <si>
    <t>M124</t>
    <phoneticPr fontId="2" type="noConversion"/>
  </si>
  <si>
    <t>C231</t>
  </si>
  <si>
    <t>C231</t>
    <phoneticPr fontId="2" type="noConversion"/>
  </si>
  <si>
    <t>C233</t>
  </si>
  <si>
    <t>C233</t>
    <phoneticPr fontId="2" type="noConversion"/>
  </si>
  <si>
    <t>C272</t>
  </si>
  <si>
    <t>C272</t>
    <phoneticPr fontId="2" type="noConversion"/>
  </si>
  <si>
    <t>B718</t>
  </si>
  <si>
    <t>B718</t>
    <phoneticPr fontId="2" type="noConversion"/>
  </si>
  <si>
    <t>C*</t>
    <phoneticPr fontId="2" type="noConversion"/>
  </si>
  <si>
    <t>&gt;=90000</t>
    <phoneticPr fontId="2" type="noConversion"/>
  </si>
  <si>
    <t xml:space="preserve"> 유리병 평균</t>
    <phoneticPr fontId="2" type="noConversion"/>
  </si>
  <si>
    <t xml:space="preserve"> 유리병 개수</t>
    <phoneticPr fontId="2" type="noConversion"/>
  </si>
  <si>
    <t xml:space="preserve"> 페트병 평균</t>
    <phoneticPr fontId="2" type="noConversion"/>
  </si>
  <si>
    <t xml:space="preserve"> 페트병 개수</t>
    <phoneticPr fontId="2" type="noConversion"/>
  </si>
  <si>
    <t xml:space="preserve"> 캔 평균</t>
    <phoneticPr fontId="2" type="noConversion"/>
  </si>
  <si>
    <t xml:space="preserve"> 캔 개수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</si>
</sst>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0.0%"/>
    <numFmt numFmtId="178" formatCode="#,##0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41" fontId="3" fillId="0" borderId="7" xfId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77" fontId="3" fillId="0" borderId="9" xfId="2" applyNumberFormat="1" applyFont="1" applyBorder="1" applyAlignment="1">
      <alignment horizontal="center" vertical="center"/>
    </xf>
    <xf numFmtId="177" fontId="3" fillId="0" borderId="1" xfId="2" applyNumberFormat="1" applyFont="1" applyBorder="1" applyAlignment="1">
      <alignment horizontal="center" vertical="center"/>
    </xf>
    <xf numFmtId="177" fontId="3" fillId="0" borderId="7" xfId="2" applyNumberFormat="1" applyFont="1" applyBorder="1" applyAlignment="1">
      <alignment horizontal="center" vertical="center"/>
    </xf>
    <xf numFmtId="41" fontId="3" fillId="0" borderId="9" xfId="1" applyFont="1" applyBorder="1" applyAlignment="1">
      <alignment horizontal="center" vertical="center"/>
    </xf>
    <xf numFmtId="41" fontId="3" fillId="0" borderId="9" xfId="1" applyFont="1" applyBorder="1" applyAlignment="1">
      <alignment horizontal="right" vertical="center"/>
    </xf>
    <xf numFmtId="41" fontId="3" fillId="0" borderId="1" xfId="1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41" fontId="3" fillId="0" borderId="7" xfId="1" applyFont="1" applyBorder="1" applyAlignment="1">
      <alignment horizontal="center" vertical="center"/>
    </xf>
    <xf numFmtId="41" fontId="3" fillId="0" borderId="0" xfId="1" applyFont="1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18" xfId="1" applyFont="1" applyBorder="1" applyAlignment="1">
      <alignment horizontal="center" vertical="center"/>
    </xf>
    <xf numFmtId="41" fontId="3" fillId="0" borderId="18" xfId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178" fontId="3" fillId="0" borderId="9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41" fontId="3" fillId="0" borderId="9" xfId="1" applyFont="1" applyBorder="1" applyAlignment="1">
      <alignment horizontal="left" vertical="center"/>
    </xf>
    <xf numFmtId="41" fontId="3" fillId="0" borderId="7" xfId="1" applyFont="1" applyBorder="1" applyAlignment="1">
      <alignment horizontal="left" vertical="center"/>
    </xf>
    <xf numFmtId="41" fontId="3" fillId="0" borderId="10" xfId="1" applyFont="1" applyBorder="1" applyAlignment="1">
      <alignment horizontal="left" vertical="center"/>
    </xf>
    <xf numFmtId="41" fontId="3" fillId="0" borderId="8" xfId="1" applyFont="1" applyBorder="1" applyAlignment="1">
      <alignment horizontal="left" vertical="center"/>
    </xf>
    <xf numFmtId="178" fontId="3" fillId="0" borderId="18" xfId="1" applyNumberFormat="1" applyFont="1" applyBorder="1" applyAlignment="1">
      <alignment horizontal="right" vertical="center"/>
    </xf>
    <xf numFmtId="41" fontId="3" fillId="0" borderId="1" xfId="1" applyFont="1" applyBorder="1">
      <alignment vertical="center"/>
    </xf>
    <xf numFmtId="0" fontId="4" fillId="0" borderId="1" xfId="1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178" fontId="3" fillId="0" borderId="0" xfId="1" applyNumberFormat="1" applyFont="1" applyBorder="1" applyAlignment="1">
      <alignment horizontal="right" vertical="center"/>
    </xf>
    <xf numFmtId="41" fontId="4" fillId="0" borderId="0" xfId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7" fontId="3" fillId="0" borderId="19" xfId="2" applyNumberFormat="1" applyFont="1" applyBorder="1" applyAlignment="1">
      <alignment horizontal="center" vertical="center"/>
    </xf>
    <xf numFmtId="177" fontId="3" fillId="0" borderId="20" xfId="2" applyNumberFormat="1" applyFont="1" applyBorder="1" applyAlignment="1">
      <alignment horizontal="center" vertical="center"/>
    </xf>
    <xf numFmtId="177" fontId="3" fillId="0" borderId="21" xfId="2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페트병 및 유리병 음료의 판매 현황</a:t>
            </a:r>
            <a:endParaRPr lang="ko-KR" sz="2000" b="1"/>
          </a:p>
        </c:rich>
      </c:tx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단가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(제1작업!$C$5:$C$7,제1작업!$C$9:$C$10,제1작업!$C$12)</c:f>
              <c:strCache>
                <c:ptCount val="6"/>
                <c:pt idx="0">
                  <c:v>뿌리채소</c:v>
                </c:pt>
                <c:pt idx="1">
                  <c:v>크랜베리</c:v>
                </c:pt>
                <c:pt idx="2">
                  <c:v>핑크에이드</c:v>
                </c:pt>
                <c:pt idx="3">
                  <c:v>보리보리</c:v>
                </c:pt>
                <c:pt idx="4">
                  <c:v>소곤소곤</c:v>
                </c:pt>
                <c:pt idx="5">
                  <c:v>유기농 당근</c:v>
                </c:pt>
              </c:strCache>
            </c:strRef>
          </c:cat>
          <c:val>
            <c:numRef>
              <c:f>(제1작업!$F$5:$F$7,제1작업!$F$9:$F$10,제1작업!$F$12)</c:f>
              <c:numCache>
                <c:formatCode>#,##0"원"</c:formatCode>
                <c:ptCount val="6"/>
                <c:pt idx="0">
                  <c:v>1160</c:v>
                </c:pt>
                <c:pt idx="1">
                  <c:v>2150</c:v>
                </c:pt>
                <c:pt idx="2">
                  <c:v>1780</c:v>
                </c:pt>
                <c:pt idx="3">
                  <c:v>980</c:v>
                </c:pt>
                <c:pt idx="4">
                  <c:v>1230</c:v>
                </c:pt>
                <c:pt idx="5">
                  <c:v>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5F-4D90-93BB-169A66FB9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815264480"/>
        <c:axId val="1815264064"/>
      </c:barChart>
      <c:lineChart>
        <c:grouping val="standard"/>
        <c:varyColors val="0"/>
        <c:ser>
          <c:idx val="1"/>
          <c:order val="1"/>
          <c:tx>
            <c:v>8월 판매수량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95F-4D90-93BB-169A66FB93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(제1작업!$C$5:$C$7,제1작업!$C$9:$C$10,제1작업!$C$12)</c:f>
              <c:strCache>
                <c:ptCount val="6"/>
                <c:pt idx="0">
                  <c:v>뿌리채소</c:v>
                </c:pt>
                <c:pt idx="1">
                  <c:v>크랜베리</c:v>
                </c:pt>
                <c:pt idx="2">
                  <c:v>핑크에이드</c:v>
                </c:pt>
                <c:pt idx="3">
                  <c:v>보리보리</c:v>
                </c:pt>
                <c:pt idx="4">
                  <c:v>소곤소곤</c:v>
                </c:pt>
                <c:pt idx="5">
                  <c:v>유기농 당근</c:v>
                </c:pt>
              </c:strCache>
            </c:strRef>
          </c:cat>
          <c:val>
            <c:numRef>
              <c:f>(제1작업!$H$5:$H$7,제1작업!$H$9:$H$10,제1작업!$H$12)</c:f>
              <c:numCache>
                <c:formatCode>_(* #,##0_);_(* \(#,##0\);_(* "-"_);_(@_)</c:formatCode>
                <c:ptCount val="6"/>
                <c:pt idx="0">
                  <c:v>76500</c:v>
                </c:pt>
                <c:pt idx="1">
                  <c:v>64500</c:v>
                </c:pt>
                <c:pt idx="2">
                  <c:v>99200</c:v>
                </c:pt>
                <c:pt idx="3">
                  <c:v>80500</c:v>
                </c:pt>
                <c:pt idx="4">
                  <c:v>63120</c:v>
                </c:pt>
                <c:pt idx="5">
                  <c:v>81000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F-4D90-93BB-169A66FB9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0760640"/>
        <c:axId val="2050760224"/>
      </c:lineChart>
      <c:catAx>
        <c:axId val="181526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15264064"/>
        <c:crosses val="autoZero"/>
        <c:auto val="1"/>
        <c:lblAlgn val="ctr"/>
        <c:lblOffset val="100"/>
        <c:noMultiLvlLbl val="0"/>
      </c:catAx>
      <c:valAx>
        <c:axId val="181526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15264480"/>
        <c:crosses val="autoZero"/>
        <c:crossBetween val="between"/>
      </c:valAx>
      <c:valAx>
        <c:axId val="2050760224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50760640"/>
        <c:crosses val="max"/>
        <c:crossBetween val="between"/>
        <c:majorUnit val="30000"/>
      </c:valAx>
      <c:catAx>
        <c:axId val="20507606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50760224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133350</xdr:rowOff>
    </xdr:from>
    <xdr:to>
      <xdr:col>6</xdr:col>
      <xdr:colOff>438151</xdr:colOff>
      <xdr:row>2</xdr:row>
      <xdr:rowOff>180975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08E21327-189A-417C-9F51-A2DD8DD40641}"/>
            </a:ext>
          </a:extLst>
        </xdr:cNvPr>
        <xdr:cNvSpPr/>
      </xdr:nvSpPr>
      <xdr:spPr>
        <a:xfrm>
          <a:off x="123826" y="133350"/>
          <a:ext cx="5057775" cy="619125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수민상사 음료 판매 현황</a:t>
          </a:r>
        </a:p>
      </xdr:txBody>
    </xdr:sp>
    <xdr:clientData/>
  </xdr:twoCellAnchor>
  <xdr:twoCellAnchor>
    <xdr:from>
      <xdr:col>7</xdr:col>
      <xdr:colOff>0</xdr:colOff>
      <xdr:row>0</xdr:row>
      <xdr:rowOff>85725</xdr:rowOff>
    </xdr:from>
    <xdr:to>
      <xdr:col>10</xdr:col>
      <xdr:colOff>0</xdr:colOff>
      <xdr:row>2</xdr:row>
      <xdr:rowOff>219075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24211D3-B204-4937-B0BB-1BBD6D04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85725"/>
          <a:ext cx="26003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7218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1B71AB1-F563-45E2-8FE9-A4B833EDFC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0.4244</cdr:x>
      <cdr:y>0.12471</cdr:y>
    </cdr:from>
    <cdr:to>
      <cdr:x>0.55489</cdr:x>
      <cdr:y>0.20203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8E617A4C-FF9F-44A3-A2B3-4C2A861C8B31}"/>
            </a:ext>
          </a:extLst>
        </cdr:cNvPr>
        <cdr:cNvSpPr/>
      </cdr:nvSpPr>
      <cdr:spPr>
        <a:xfrm xmlns:a="http://schemas.openxmlformats.org/drawingml/2006/main">
          <a:off x="3948113" y="757238"/>
          <a:ext cx="1213916" cy="469508"/>
        </a:xfrm>
        <a:prstGeom xmlns:a="http://schemas.openxmlformats.org/drawingml/2006/main" prst="wedgeRoundRectCallout">
          <a:avLst>
            <a:gd name="adj1" fmla="val 10596"/>
            <a:gd name="adj2" fmla="val 73139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최다 판매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showGridLines="0" tabSelected="1" zoomScaleNormal="100" workbookViewId="0">
      <selection activeCell="D23" sqref="D23"/>
    </sheetView>
  </sheetViews>
  <sheetFormatPr defaultColWidth="9" defaultRowHeight="13.5" x14ac:dyDescent="0.3"/>
  <cols>
    <col min="1" max="1" width="1.625" style="1" customWidth="1"/>
    <col min="2" max="4" width="13.125" style="1" customWidth="1"/>
    <col min="5" max="5" width="12.5" style="1" customWidth="1"/>
    <col min="6" max="6" width="9.75" style="1" customWidth="1"/>
    <col min="7" max="7" width="12" style="1" customWidth="1"/>
    <col min="8" max="8" width="12.75" style="1" customWidth="1"/>
    <col min="9" max="9" width="10.625" style="1" customWidth="1"/>
    <col min="10" max="10" width="10.75" style="1" customWidth="1"/>
    <col min="11" max="13" width="9" style="1"/>
    <col min="14" max="14" width="11.5" style="1" bestFit="1" customWidth="1"/>
    <col min="15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15" t="s">
        <v>18</v>
      </c>
      <c r="C4" s="16" t="s">
        <v>19</v>
      </c>
      <c r="D4" s="16" t="s">
        <v>3</v>
      </c>
      <c r="E4" s="17" t="s">
        <v>14</v>
      </c>
      <c r="F4" s="17" t="s">
        <v>4</v>
      </c>
      <c r="G4" s="17" t="s">
        <v>20</v>
      </c>
      <c r="H4" s="17" t="s">
        <v>21</v>
      </c>
      <c r="I4" s="17" t="s">
        <v>2</v>
      </c>
      <c r="J4" s="18" t="s">
        <v>5</v>
      </c>
    </row>
    <row r="5" spans="2:10" ht="18" customHeight="1" x14ac:dyDescent="0.3">
      <c r="B5" s="12" t="s">
        <v>30</v>
      </c>
      <c r="C5" s="13" t="s">
        <v>7</v>
      </c>
      <c r="D5" s="13" t="s">
        <v>6</v>
      </c>
      <c r="E5" s="25" t="s">
        <v>15</v>
      </c>
      <c r="F5" s="35">
        <v>1160</v>
      </c>
      <c r="G5" s="26">
        <v>79600</v>
      </c>
      <c r="H5" s="26">
        <v>76500</v>
      </c>
      <c r="I5" s="22" t="str">
        <f t="shared" ref="I5:I12" si="0">_xlfn.RANK.EQ(H5,$H$5:$H$12)&amp;"위"</f>
        <v>4위</v>
      </c>
      <c r="J5" s="14" t="str">
        <f t="shared" ref="J5:J12" si="1">IF(AND(G5&gt;=80000,H5&gt;=80000),"판매우수","")</f>
        <v/>
      </c>
    </row>
    <row r="6" spans="2:10" ht="18" customHeight="1" x14ac:dyDescent="0.3">
      <c r="B6" s="3" t="s">
        <v>32</v>
      </c>
      <c r="C6" s="11" t="s">
        <v>9</v>
      </c>
      <c r="D6" s="11" t="s">
        <v>8</v>
      </c>
      <c r="E6" s="27" t="s">
        <v>17</v>
      </c>
      <c r="F6" s="36">
        <v>2150</v>
      </c>
      <c r="G6" s="28">
        <v>62300</v>
      </c>
      <c r="H6" s="28">
        <v>64500</v>
      </c>
      <c r="I6" s="23" t="str">
        <f t="shared" si="0"/>
        <v>5위</v>
      </c>
      <c r="J6" s="8" t="str">
        <f t="shared" si="1"/>
        <v/>
      </c>
    </row>
    <row r="7" spans="2:10" ht="18" customHeight="1" x14ac:dyDescent="0.3">
      <c r="B7" s="3" t="s">
        <v>34</v>
      </c>
      <c r="C7" s="2" t="s">
        <v>26</v>
      </c>
      <c r="D7" s="2" t="s">
        <v>8</v>
      </c>
      <c r="E7" s="27" t="s">
        <v>15</v>
      </c>
      <c r="F7" s="36">
        <v>1780</v>
      </c>
      <c r="G7" s="28">
        <v>112360</v>
      </c>
      <c r="H7" s="28">
        <v>99200</v>
      </c>
      <c r="I7" s="23" t="str">
        <f t="shared" si="0"/>
        <v>1위</v>
      </c>
      <c r="J7" s="8" t="str">
        <f t="shared" si="1"/>
        <v>판매우수</v>
      </c>
    </row>
    <row r="8" spans="2:10" ht="18" customHeight="1" x14ac:dyDescent="0.3">
      <c r="B8" s="3" t="s">
        <v>36</v>
      </c>
      <c r="C8" s="2" t="s">
        <v>10</v>
      </c>
      <c r="D8" s="2" t="s">
        <v>6</v>
      </c>
      <c r="E8" s="27" t="s">
        <v>16</v>
      </c>
      <c r="F8" s="36">
        <v>1240</v>
      </c>
      <c r="G8" s="28">
        <v>20800</v>
      </c>
      <c r="H8" s="28">
        <v>35500</v>
      </c>
      <c r="I8" s="23" t="str">
        <f t="shared" si="0"/>
        <v>8위</v>
      </c>
      <c r="J8" s="8" t="str">
        <f t="shared" si="1"/>
        <v/>
      </c>
    </row>
    <row r="9" spans="2:10" ht="18" customHeight="1" x14ac:dyDescent="0.3">
      <c r="B9" s="3" t="s">
        <v>38</v>
      </c>
      <c r="C9" s="2" t="s">
        <v>24</v>
      </c>
      <c r="D9" s="2" t="s">
        <v>11</v>
      </c>
      <c r="E9" s="27" t="s">
        <v>17</v>
      </c>
      <c r="F9" s="36">
        <v>980</v>
      </c>
      <c r="G9" s="28">
        <v>75300</v>
      </c>
      <c r="H9" s="28">
        <v>80500</v>
      </c>
      <c r="I9" s="23" t="str">
        <f t="shared" si="0"/>
        <v>3위</v>
      </c>
      <c r="J9" s="8" t="str">
        <f t="shared" si="1"/>
        <v/>
      </c>
    </row>
    <row r="10" spans="2:10" ht="18" customHeight="1" x14ac:dyDescent="0.3">
      <c r="B10" s="3" t="s">
        <v>40</v>
      </c>
      <c r="C10" s="2" t="s">
        <v>25</v>
      </c>
      <c r="D10" s="2" t="s">
        <v>11</v>
      </c>
      <c r="E10" s="27" t="s">
        <v>17</v>
      </c>
      <c r="F10" s="36">
        <v>1230</v>
      </c>
      <c r="G10" s="28">
        <v>57700</v>
      </c>
      <c r="H10" s="28">
        <v>63120</v>
      </c>
      <c r="I10" s="23" t="str">
        <f t="shared" si="0"/>
        <v>6위</v>
      </c>
      <c r="J10" s="8" t="str">
        <f t="shared" si="1"/>
        <v/>
      </c>
    </row>
    <row r="11" spans="2:10" ht="18" customHeight="1" x14ac:dyDescent="0.3">
      <c r="B11" s="3" t="s">
        <v>44</v>
      </c>
      <c r="C11" s="2" t="s">
        <v>27</v>
      </c>
      <c r="D11" s="2" t="s">
        <v>8</v>
      </c>
      <c r="E11" s="27" t="s">
        <v>16</v>
      </c>
      <c r="F11" s="36">
        <v>1560</v>
      </c>
      <c r="G11" s="28">
        <v>53500</v>
      </c>
      <c r="H11" s="28">
        <v>47200</v>
      </c>
      <c r="I11" s="23" t="str">
        <f t="shared" si="0"/>
        <v>7위</v>
      </c>
      <c r="J11" s="8" t="str">
        <f t="shared" si="1"/>
        <v/>
      </c>
    </row>
    <row r="12" spans="2:10" ht="18" customHeight="1" thickBot="1" x14ac:dyDescent="0.35">
      <c r="B12" s="7" t="s">
        <v>42</v>
      </c>
      <c r="C12" s="5" t="s">
        <v>12</v>
      </c>
      <c r="D12" s="5" t="s">
        <v>11</v>
      </c>
      <c r="E12" s="29" t="s">
        <v>15</v>
      </c>
      <c r="F12" s="37">
        <v>870</v>
      </c>
      <c r="G12" s="19">
        <v>85350</v>
      </c>
      <c r="H12" s="19">
        <v>81000</v>
      </c>
      <c r="I12" s="24" t="str">
        <f t="shared" si="0"/>
        <v>2위</v>
      </c>
      <c r="J12" s="9" t="str">
        <f t="shared" si="1"/>
        <v>판매우수</v>
      </c>
    </row>
    <row r="13" spans="2:10" ht="18" customHeight="1" x14ac:dyDescent="0.3">
      <c r="B13" s="48" t="s">
        <v>22</v>
      </c>
      <c r="C13" s="49"/>
      <c r="D13" s="50"/>
      <c r="E13" s="38">
        <f>DCOUNTA(B4:H12,4,E4:E5)</f>
        <v>3</v>
      </c>
      <c r="F13" s="51"/>
      <c r="G13" s="53" t="s">
        <v>13</v>
      </c>
      <c r="H13" s="54"/>
      <c r="I13" s="55"/>
      <c r="J13" s="40">
        <f>MIN(단가)</f>
        <v>870</v>
      </c>
    </row>
    <row r="14" spans="2:10" ht="18" customHeight="1" thickBot="1" x14ac:dyDescent="0.35">
      <c r="B14" s="56" t="s">
        <v>23</v>
      </c>
      <c r="C14" s="57"/>
      <c r="D14" s="58"/>
      <c r="E14" s="39">
        <f>ROUND(SUMIF(D5:D12,"아기 음료",H5:H12),-2)</f>
        <v>224600</v>
      </c>
      <c r="F14" s="52"/>
      <c r="G14" s="4" t="s">
        <v>19</v>
      </c>
      <c r="H14" s="5" t="s">
        <v>7</v>
      </c>
      <c r="I14" s="6" t="s">
        <v>4</v>
      </c>
      <c r="J14" s="41">
        <f>VLOOKUP(H14,C4:H12,4,0)</f>
        <v>1160</v>
      </c>
    </row>
    <row r="20" spans="7:7" x14ac:dyDescent="0.3">
      <c r="G20" s="30"/>
    </row>
    <row r="21" spans="7:7" x14ac:dyDescent="0.3">
      <c r="G21" s="30"/>
    </row>
    <row r="22" spans="7:7" x14ac:dyDescent="0.3">
      <c r="G22" s="30"/>
    </row>
    <row r="23" spans="7:7" x14ac:dyDescent="0.3">
      <c r="G23" s="30"/>
    </row>
    <row r="24" spans="7:7" x14ac:dyDescent="0.3">
      <c r="G24" s="30"/>
    </row>
    <row r="25" spans="7:7" x14ac:dyDescent="0.3">
      <c r="G25" s="30"/>
    </row>
    <row r="26" spans="7:7" x14ac:dyDescent="0.3">
      <c r="G26" s="30"/>
    </row>
    <row r="27" spans="7:7" x14ac:dyDescent="0.3">
      <c r="G27" s="30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$F5&lt;=1000</formula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zoomScaleNormal="100" workbookViewId="0">
      <selection activeCell="E38" sqref="E38"/>
    </sheetView>
  </sheetViews>
  <sheetFormatPr defaultColWidth="9" defaultRowHeight="13.5" x14ac:dyDescent="0.3"/>
  <cols>
    <col min="1" max="1" width="1.625" style="1" customWidth="1"/>
    <col min="2" max="4" width="13.125" style="1" customWidth="1"/>
    <col min="5" max="5" width="12.5" style="1" customWidth="1"/>
    <col min="6" max="6" width="9.75" style="1" customWidth="1"/>
    <col min="7" max="7" width="12" style="1" customWidth="1"/>
    <col min="8" max="8" width="12.75" style="1" customWidth="1"/>
    <col min="9" max="16384" width="9" style="1"/>
  </cols>
  <sheetData>
    <row r="1" spans="2:8" ht="14.25" thickBot="1" x14ac:dyDescent="0.35"/>
    <row r="2" spans="2:8" ht="27.75" thickBot="1" x14ac:dyDescent="0.35">
      <c r="B2" s="15" t="s">
        <v>18</v>
      </c>
      <c r="C2" s="16" t="s">
        <v>19</v>
      </c>
      <c r="D2" s="16" t="s">
        <v>3</v>
      </c>
      <c r="E2" s="17" t="s">
        <v>14</v>
      </c>
      <c r="F2" s="17" t="s">
        <v>4</v>
      </c>
      <c r="G2" s="17" t="s">
        <v>20</v>
      </c>
      <c r="H2" s="17" t="s">
        <v>21</v>
      </c>
    </row>
    <row r="3" spans="2:8" x14ac:dyDescent="0.3">
      <c r="B3" s="12" t="s">
        <v>29</v>
      </c>
      <c r="C3" s="13" t="s">
        <v>7</v>
      </c>
      <c r="D3" s="13" t="s">
        <v>6</v>
      </c>
      <c r="E3" s="25" t="s">
        <v>15</v>
      </c>
      <c r="F3" s="35">
        <v>1160</v>
      </c>
      <c r="G3" s="26">
        <v>79789.999999999985</v>
      </c>
      <c r="H3" s="26">
        <v>76500</v>
      </c>
    </row>
    <row r="4" spans="2:8" x14ac:dyDescent="0.3">
      <c r="B4" s="3" t="s">
        <v>31</v>
      </c>
      <c r="C4" s="31" t="s">
        <v>9</v>
      </c>
      <c r="D4" s="31" t="s">
        <v>8</v>
      </c>
      <c r="E4" s="27" t="s">
        <v>17</v>
      </c>
      <c r="F4" s="36">
        <v>2150</v>
      </c>
      <c r="G4" s="28">
        <v>62300</v>
      </c>
      <c r="H4" s="28">
        <v>64500</v>
      </c>
    </row>
    <row r="5" spans="2:8" x14ac:dyDescent="0.3">
      <c r="B5" s="3" t="s">
        <v>33</v>
      </c>
      <c r="C5" s="31" t="s">
        <v>26</v>
      </c>
      <c r="D5" s="31" t="s">
        <v>8</v>
      </c>
      <c r="E5" s="27" t="s">
        <v>15</v>
      </c>
      <c r="F5" s="36">
        <v>1780</v>
      </c>
      <c r="G5" s="28">
        <v>112360</v>
      </c>
      <c r="H5" s="28">
        <v>99200</v>
      </c>
    </row>
    <row r="6" spans="2:8" x14ac:dyDescent="0.3">
      <c r="B6" s="3" t="s">
        <v>35</v>
      </c>
      <c r="C6" s="31" t="s">
        <v>10</v>
      </c>
      <c r="D6" s="31" t="s">
        <v>6</v>
      </c>
      <c r="E6" s="27" t="s">
        <v>16</v>
      </c>
      <c r="F6" s="36">
        <v>1240</v>
      </c>
      <c r="G6" s="28">
        <v>20800</v>
      </c>
      <c r="H6" s="28">
        <v>35500</v>
      </c>
    </row>
    <row r="7" spans="2:8" x14ac:dyDescent="0.3">
      <c r="B7" s="3" t="s">
        <v>37</v>
      </c>
      <c r="C7" s="31" t="s">
        <v>24</v>
      </c>
      <c r="D7" s="31" t="s">
        <v>11</v>
      </c>
      <c r="E7" s="27" t="s">
        <v>17</v>
      </c>
      <c r="F7" s="36">
        <v>980</v>
      </c>
      <c r="G7" s="28">
        <v>75300</v>
      </c>
      <c r="H7" s="28">
        <v>80500</v>
      </c>
    </row>
    <row r="8" spans="2:8" x14ac:dyDescent="0.3">
      <c r="B8" s="3" t="s">
        <v>39</v>
      </c>
      <c r="C8" s="31" t="s">
        <v>25</v>
      </c>
      <c r="D8" s="31" t="s">
        <v>11</v>
      </c>
      <c r="E8" s="27" t="s">
        <v>17</v>
      </c>
      <c r="F8" s="36">
        <v>1230</v>
      </c>
      <c r="G8" s="28">
        <v>57700</v>
      </c>
      <c r="H8" s="28">
        <v>63120</v>
      </c>
    </row>
    <row r="9" spans="2:8" x14ac:dyDescent="0.3">
      <c r="B9" s="3" t="s">
        <v>43</v>
      </c>
      <c r="C9" s="31" t="s">
        <v>27</v>
      </c>
      <c r="D9" s="31" t="s">
        <v>8</v>
      </c>
      <c r="E9" s="27" t="s">
        <v>16</v>
      </c>
      <c r="F9" s="36">
        <v>1560</v>
      </c>
      <c r="G9" s="28">
        <v>53500</v>
      </c>
      <c r="H9" s="28">
        <v>47200</v>
      </c>
    </row>
    <row r="10" spans="2:8" x14ac:dyDescent="0.3">
      <c r="B10" s="20" t="s">
        <v>41</v>
      </c>
      <c r="C10" s="21" t="s">
        <v>12</v>
      </c>
      <c r="D10" s="21" t="s">
        <v>11</v>
      </c>
      <c r="E10" s="32" t="s">
        <v>15</v>
      </c>
      <c r="F10" s="42">
        <v>870</v>
      </c>
      <c r="G10" s="33">
        <v>85350</v>
      </c>
      <c r="H10" s="33">
        <v>81000</v>
      </c>
    </row>
    <row r="11" spans="2:8" x14ac:dyDescent="0.3">
      <c r="B11" s="59" t="s">
        <v>28</v>
      </c>
      <c r="C11" s="59"/>
      <c r="D11" s="59"/>
      <c r="E11" s="59"/>
      <c r="F11" s="59"/>
      <c r="G11" s="59"/>
      <c r="H11" s="43">
        <f>DAVERAGE(B2:H10,6,E2:E3)</f>
        <v>92500</v>
      </c>
    </row>
    <row r="13" spans="2:8" ht="14.25" thickBot="1" x14ac:dyDescent="0.35"/>
    <row r="14" spans="2:8" ht="27.75" thickBot="1" x14ac:dyDescent="0.35">
      <c r="B14" s="15" t="s">
        <v>18</v>
      </c>
      <c r="C14" s="17" t="s">
        <v>21</v>
      </c>
    </row>
    <row r="15" spans="2:8" x14ac:dyDescent="0.3">
      <c r="B15" s="1" t="s">
        <v>45</v>
      </c>
    </row>
    <row r="16" spans="2:8" x14ac:dyDescent="0.3">
      <c r="C16" s="1" t="s">
        <v>46</v>
      </c>
    </row>
    <row r="17" spans="2:5" ht="14.25" thickBot="1" x14ac:dyDescent="0.35"/>
    <row r="18" spans="2:5" ht="27.75" thickBot="1" x14ac:dyDescent="0.35">
      <c r="B18" s="16" t="s">
        <v>19</v>
      </c>
      <c r="C18" s="16" t="s">
        <v>3</v>
      </c>
      <c r="D18" s="17" t="s">
        <v>4</v>
      </c>
      <c r="E18" s="17" t="s">
        <v>21</v>
      </c>
    </row>
    <row r="19" spans="2:5" x14ac:dyDescent="0.3">
      <c r="B19" s="31" t="s">
        <v>26</v>
      </c>
      <c r="C19" s="31" t="s">
        <v>8</v>
      </c>
      <c r="D19" s="36">
        <v>1780</v>
      </c>
      <c r="E19" s="28">
        <v>99200</v>
      </c>
    </row>
    <row r="20" spans="2:5" x14ac:dyDescent="0.3">
      <c r="B20" s="31" t="s">
        <v>24</v>
      </c>
      <c r="C20" s="31" t="s">
        <v>11</v>
      </c>
      <c r="D20" s="36">
        <v>980</v>
      </c>
      <c r="E20" s="28">
        <v>80500</v>
      </c>
    </row>
    <row r="21" spans="2:5" x14ac:dyDescent="0.3">
      <c r="B21" s="31" t="s">
        <v>25</v>
      </c>
      <c r="C21" s="31" t="s">
        <v>11</v>
      </c>
      <c r="D21" s="36">
        <v>1230</v>
      </c>
      <c r="E21" s="28">
        <v>63120</v>
      </c>
    </row>
    <row r="22" spans="2:5" x14ac:dyDescent="0.3">
      <c r="B22" s="21" t="s">
        <v>12</v>
      </c>
      <c r="C22" s="21" t="s">
        <v>11</v>
      </c>
      <c r="D22" s="42">
        <v>870</v>
      </c>
      <c r="E22" s="33">
        <v>81000</v>
      </c>
    </row>
  </sheetData>
  <mergeCells count="1">
    <mergeCell ref="B11:G11"/>
  </mergeCells>
  <phoneticPr fontId="2" type="noConversion"/>
  <conditionalFormatting sqref="B3:H10">
    <cfRule type="expression" dxfId="1" priority="1">
      <formula>$F3&lt;=1000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J25" sqref="J25"/>
    </sheetView>
  </sheetViews>
  <sheetFormatPr defaultColWidth="9" defaultRowHeight="13.5" x14ac:dyDescent="0.3"/>
  <cols>
    <col min="1" max="1" width="1.625" style="1" customWidth="1"/>
    <col min="2" max="4" width="13.125" style="1" customWidth="1"/>
    <col min="5" max="5" width="15.875" style="1" customWidth="1"/>
    <col min="6" max="6" width="9.75" style="1" customWidth="1"/>
    <col min="7" max="7" width="12" style="1" customWidth="1"/>
    <col min="8" max="8" width="12.75" style="1" customWidth="1"/>
    <col min="9" max="16384" width="9" style="1"/>
  </cols>
  <sheetData>
    <row r="1" spans="2:8" ht="14.25" thickBot="1" x14ac:dyDescent="0.35"/>
    <row r="2" spans="2:8" ht="27.75" thickBot="1" x14ac:dyDescent="0.35">
      <c r="B2" s="15" t="s">
        <v>18</v>
      </c>
      <c r="C2" s="16" t="s">
        <v>19</v>
      </c>
      <c r="D2" s="16" t="s">
        <v>3</v>
      </c>
      <c r="E2" s="17" t="s">
        <v>14</v>
      </c>
      <c r="F2" s="17" t="s">
        <v>4</v>
      </c>
      <c r="G2" s="17" t="s">
        <v>20</v>
      </c>
      <c r="H2" s="17" t="s">
        <v>21</v>
      </c>
    </row>
    <row r="3" spans="2:8" x14ac:dyDescent="0.3">
      <c r="B3" s="12" t="s">
        <v>30</v>
      </c>
      <c r="C3" s="13" t="s">
        <v>7</v>
      </c>
      <c r="D3" s="13" t="s">
        <v>6</v>
      </c>
      <c r="E3" s="25" t="s">
        <v>15</v>
      </c>
      <c r="F3" s="35">
        <v>1160</v>
      </c>
      <c r="G3" s="26">
        <v>79600</v>
      </c>
      <c r="H3" s="26">
        <v>76500</v>
      </c>
    </row>
    <row r="4" spans="2:8" x14ac:dyDescent="0.3">
      <c r="B4" s="3" t="s">
        <v>34</v>
      </c>
      <c r="C4" s="31" t="s">
        <v>26</v>
      </c>
      <c r="D4" s="31" t="s">
        <v>8</v>
      </c>
      <c r="E4" s="27" t="s">
        <v>15</v>
      </c>
      <c r="F4" s="36">
        <v>1780</v>
      </c>
      <c r="G4" s="28">
        <v>112360</v>
      </c>
      <c r="H4" s="28">
        <v>99200</v>
      </c>
    </row>
    <row r="5" spans="2:8" x14ac:dyDescent="0.3">
      <c r="B5" s="3" t="s">
        <v>42</v>
      </c>
      <c r="C5" s="31" t="s">
        <v>12</v>
      </c>
      <c r="D5" s="31" t="s">
        <v>11</v>
      </c>
      <c r="E5" s="27" t="s">
        <v>15</v>
      </c>
      <c r="F5" s="36">
        <v>870</v>
      </c>
      <c r="G5" s="28">
        <v>85350</v>
      </c>
      <c r="H5" s="28">
        <v>81000</v>
      </c>
    </row>
    <row r="6" spans="2:8" x14ac:dyDescent="0.3">
      <c r="B6" s="3"/>
      <c r="C6" s="31"/>
      <c r="D6" s="31"/>
      <c r="E6" s="44" t="s">
        <v>49</v>
      </c>
      <c r="F6" s="36"/>
      <c r="G6" s="28"/>
      <c r="H6" s="28">
        <f>SUBTOTAL(1,H3:H5)</f>
        <v>85566.666666666672</v>
      </c>
    </row>
    <row r="7" spans="2:8" x14ac:dyDescent="0.3">
      <c r="B7" s="3"/>
      <c r="C7" s="31">
        <f>SUBTOTAL(3,C3:C5)</f>
        <v>3</v>
      </c>
      <c r="D7" s="31"/>
      <c r="E7" s="44" t="s">
        <v>50</v>
      </c>
      <c r="F7" s="36"/>
      <c r="G7" s="28"/>
      <c r="H7" s="28"/>
    </row>
    <row r="8" spans="2:8" x14ac:dyDescent="0.3">
      <c r="B8" s="3" t="s">
        <v>36</v>
      </c>
      <c r="C8" s="31" t="s">
        <v>10</v>
      </c>
      <c r="D8" s="31" t="s">
        <v>6</v>
      </c>
      <c r="E8" s="27" t="s">
        <v>16</v>
      </c>
      <c r="F8" s="36">
        <v>1240</v>
      </c>
      <c r="G8" s="28">
        <v>20800</v>
      </c>
      <c r="H8" s="28">
        <v>35500</v>
      </c>
    </row>
    <row r="9" spans="2:8" x14ac:dyDescent="0.3">
      <c r="B9" s="3" t="s">
        <v>44</v>
      </c>
      <c r="C9" s="31" t="s">
        <v>27</v>
      </c>
      <c r="D9" s="31" t="s">
        <v>8</v>
      </c>
      <c r="E9" s="27" t="s">
        <v>16</v>
      </c>
      <c r="F9" s="36">
        <v>1560</v>
      </c>
      <c r="G9" s="28">
        <v>53500</v>
      </c>
      <c r="H9" s="28">
        <v>47200</v>
      </c>
    </row>
    <row r="10" spans="2:8" x14ac:dyDescent="0.3">
      <c r="B10" s="3"/>
      <c r="C10" s="31"/>
      <c r="D10" s="31"/>
      <c r="E10" s="45" t="s">
        <v>51</v>
      </c>
      <c r="F10" s="36"/>
      <c r="G10" s="28"/>
      <c r="H10" s="28">
        <f>SUBTOTAL(1,H8:H9)</f>
        <v>41350</v>
      </c>
    </row>
    <row r="11" spans="2:8" x14ac:dyDescent="0.3">
      <c r="B11" s="3"/>
      <c r="C11" s="31">
        <f>SUBTOTAL(3,C8:C9)</f>
        <v>2</v>
      </c>
      <c r="D11" s="31"/>
      <c r="E11" s="45" t="s">
        <v>52</v>
      </c>
      <c r="F11" s="36"/>
      <c r="G11" s="28"/>
      <c r="H11" s="28"/>
    </row>
    <row r="12" spans="2:8" x14ac:dyDescent="0.3">
      <c r="B12" s="3" t="s">
        <v>32</v>
      </c>
      <c r="C12" s="31" t="s">
        <v>9</v>
      </c>
      <c r="D12" s="31" t="s">
        <v>8</v>
      </c>
      <c r="E12" s="27" t="s">
        <v>17</v>
      </c>
      <c r="F12" s="36">
        <v>2150</v>
      </c>
      <c r="G12" s="28">
        <v>62300</v>
      </c>
      <c r="H12" s="28">
        <v>64500</v>
      </c>
    </row>
    <row r="13" spans="2:8" x14ac:dyDescent="0.3">
      <c r="B13" s="3" t="s">
        <v>38</v>
      </c>
      <c r="C13" s="31" t="s">
        <v>24</v>
      </c>
      <c r="D13" s="31" t="s">
        <v>11</v>
      </c>
      <c r="E13" s="27" t="s">
        <v>17</v>
      </c>
      <c r="F13" s="36">
        <v>980</v>
      </c>
      <c r="G13" s="28">
        <v>75300</v>
      </c>
      <c r="H13" s="28">
        <v>80500</v>
      </c>
    </row>
    <row r="14" spans="2:8" ht="14.25" thickBot="1" x14ac:dyDescent="0.35">
      <c r="B14" s="7" t="s">
        <v>40</v>
      </c>
      <c r="C14" s="5" t="s">
        <v>25</v>
      </c>
      <c r="D14" s="5" t="s">
        <v>11</v>
      </c>
      <c r="E14" s="29" t="s">
        <v>17</v>
      </c>
      <c r="F14" s="37">
        <v>1230</v>
      </c>
      <c r="G14" s="19">
        <v>57700</v>
      </c>
      <c r="H14" s="19">
        <v>63120</v>
      </c>
    </row>
    <row r="15" spans="2:8" x14ac:dyDescent="0.3">
      <c r="B15" s="10"/>
      <c r="C15" s="10"/>
      <c r="D15" s="10"/>
      <c r="E15" s="47" t="s">
        <v>47</v>
      </c>
      <c r="F15" s="46"/>
      <c r="G15" s="34"/>
      <c r="H15" s="34">
        <f>SUBTOTAL(1,H12:H14)</f>
        <v>69373.333333333328</v>
      </c>
    </row>
    <row r="16" spans="2:8" x14ac:dyDescent="0.3">
      <c r="B16" s="10"/>
      <c r="C16" s="10">
        <f>SUBTOTAL(3,C12:C14)</f>
        <v>3</v>
      </c>
      <c r="D16" s="10"/>
      <c r="E16" s="47" t="s">
        <v>48</v>
      </c>
      <c r="F16" s="46"/>
      <c r="G16" s="34"/>
      <c r="H16" s="34"/>
    </row>
    <row r="17" spans="2:8" x14ac:dyDescent="0.3">
      <c r="B17" s="10"/>
      <c r="C17" s="10"/>
      <c r="D17" s="10"/>
      <c r="E17" s="47" t="s">
        <v>1</v>
      </c>
      <c r="F17" s="46"/>
      <c r="G17" s="34"/>
      <c r="H17" s="34">
        <f>SUBTOTAL(1,H3:H14)</f>
        <v>68440</v>
      </c>
    </row>
    <row r="18" spans="2:8" x14ac:dyDescent="0.3">
      <c r="B18" s="10"/>
      <c r="C18" s="10">
        <f>SUBTOTAL(3,C3:C14)</f>
        <v>8</v>
      </c>
      <c r="D18" s="10"/>
      <c r="E18" s="47" t="s">
        <v>0</v>
      </c>
      <c r="F18" s="46"/>
      <c r="G18" s="34"/>
      <c r="H18" s="34"/>
    </row>
  </sheetData>
  <sortState ref="B3:H14">
    <sortCondition descending="1" ref="E3:E14"/>
  </sortState>
  <phoneticPr fontId="2" type="noConversion"/>
  <conditionalFormatting sqref="B3:H18">
    <cfRule type="expression" dxfId="0" priority="1">
      <formula>$F3&lt;=1000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단가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2021-09-13T01:33:32Z</dcterms:modified>
</cp:coreProperties>
</file>